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методики с расчетами по МБТ\Расчеты\"/>
    </mc:Choice>
  </mc:AlternateContent>
  <bookViews>
    <workbookView xWindow="0" yWindow="0" windowWidth="12675" windowHeight="12045" tabRatio="888"/>
  </bookViews>
  <sheets>
    <sheet name="Лист1" sheetId="36" r:id="rId1"/>
  </sheets>
  <calcPr calcId="162913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36" l="1"/>
  <c r="K16" i="36"/>
  <c r="P14" i="36"/>
  <c r="I14" i="36"/>
  <c r="K5" i="36"/>
  <c r="N5" i="36"/>
  <c r="O5" i="36"/>
  <c r="L5" i="36"/>
  <c r="K6" i="36"/>
  <c r="L6" i="36"/>
  <c r="K7" i="36"/>
  <c r="N7" i="36"/>
  <c r="O7" i="36"/>
  <c r="L7" i="36"/>
  <c r="K8" i="36"/>
  <c r="L8" i="36"/>
  <c r="K9" i="36"/>
  <c r="N9" i="36"/>
  <c r="O9" i="36"/>
  <c r="L9" i="36"/>
  <c r="K10" i="36"/>
  <c r="L10" i="36"/>
  <c r="K11" i="36"/>
  <c r="N11" i="36"/>
  <c r="O11" i="36"/>
  <c r="L11" i="36"/>
  <c r="K12" i="36"/>
  <c r="L12" i="36"/>
  <c r="K13" i="36"/>
  <c r="N13" i="36"/>
  <c r="O13" i="36"/>
  <c r="L13" i="36"/>
  <c r="C14" i="36"/>
  <c r="D14" i="36"/>
  <c r="E14" i="36"/>
  <c r="G14" i="36"/>
  <c r="N12" i="36"/>
  <c r="O12" i="36"/>
  <c r="N10" i="36"/>
  <c r="O10" i="36"/>
  <c r="N8" i="36"/>
  <c r="O8" i="36"/>
  <c r="N6" i="36"/>
  <c r="O6" i="36"/>
  <c r="L14" i="36"/>
  <c r="K14" i="36"/>
  <c r="N14" i="36"/>
  <c r="O14" i="36"/>
</calcChain>
</file>

<file path=xl/sharedStrings.xml><?xml version="1.0" encoding="utf-8"?>
<sst xmlns="http://schemas.openxmlformats.org/spreadsheetml/2006/main" count="27" uniqueCount="26">
  <si>
    <t>№ п/п</t>
  </si>
  <si>
    <t>Наименование мунципального района</t>
  </si>
  <si>
    <t>Количество земельных участков, шт.</t>
  </si>
  <si>
    <t>Количество объектов недвижимости, шт.</t>
  </si>
  <si>
    <t>Ст-ть работ за 1 ед., руб.</t>
  </si>
  <si>
    <t>Примечание</t>
  </si>
  <si>
    <t>Майский район</t>
  </si>
  <si>
    <t>Планируется  потратить, руб.</t>
  </si>
  <si>
    <t>Прохладненский район</t>
  </si>
  <si>
    <t>Лескенский район</t>
  </si>
  <si>
    <t>Чегемский район</t>
  </si>
  <si>
    <t>г. о. Нальчик</t>
  </si>
  <si>
    <t>г.о. Прохладный</t>
  </si>
  <si>
    <t>ИТОГО:</t>
  </si>
  <si>
    <t>Всего земельных участков и объектов недвижимости, шт.</t>
  </si>
  <si>
    <t>г. п. Терек</t>
  </si>
  <si>
    <t>из Федерального бюджета</t>
  </si>
  <si>
    <t>из бюджета КБР</t>
  </si>
  <si>
    <t>Баксанский район</t>
  </si>
  <si>
    <t>Эльбрусский район</t>
  </si>
  <si>
    <t>Процент софинансирования от 979100 рублей, исходя от количества объектов, %</t>
  </si>
  <si>
    <t>Планируемый объем средств в разрезе муниципальных районов для проведения ККР на территории КБР в 2023 году.</t>
  </si>
  <si>
    <t>ПРОЕКТ</t>
  </si>
  <si>
    <t>Сумма выделяемых средств ОМСУ из ФБ+Бюджет КБР, 41868100+2284500=44152600</t>
  </si>
  <si>
    <t>Процент софинансирования ОМСУ в рублях</t>
  </si>
  <si>
    <r>
      <t xml:space="preserve">Информация, согласно одобренной суммы софинансирования в размере           41868100 рублей + бюджет КБР+бюджет ОМСУ, ИТОГО: 41868100+2284500+979100=45131700 </t>
    </r>
    <r>
      <rPr>
        <b/>
        <sz val="10"/>
        <color theme="1"/>
        <rFont val="Times New Roman"/>
        <family val="1"/>
        <charset val="204"/>
      </rPr>
      <t>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</si>
</sst>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\ _₽"/>
    <numFmt numFmtId="166" formatCode="#,##0.000"/>
    <numFmt numFmtId="167" formatCode="0.000"/>
    <numFmt numFmtId="168" formatCode="0.000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rgb="FF0563C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44444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1" fillId="0" borderId="0"/>
    <xf numFmtId="0" fontId="2" fillId="0" borderId="0"/>
    <xf numFmtId="0" fontId="3" fillId="0" borderId="0"/>
    <xf numFmtId="0" fontId="7" fillId="0" borderId="0"/>
    <xf numFmtId="0" fontId="6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9" fillId="0" borderId="0"/>
    <xf numFmtId="0" fontId="5" fillId="0" borderId="0" applyBorder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6" fillId="0" borderId="0"/>
    <xf numFmtId="0" fontId="11" fillId="0" borderId="0" applyNumberFormat="0" applyFill="0" applyBorder="0" applyAlignment="0" applyProtection="0"/>
  </cellStyleXfs>
  <cellXfs count="46">
    <xf numFmtId="0" fontId="0" fillId="0" borderId="0" xfId="0"/>
    <xf numFmtId="0" fontId="12" fillId="0" borderId="6" xfId="0" applyFont="1" applyBorder="1" applyAlignment="1">
      <alignment horizontal="center" vertical="top" wrapText="1"/>
    </xf>
    <xf numFmtId="0" fontId="13" fillId="0" borderId="0" xfId="0" applyFont="1"/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top" wrapText="1"/>
    </xf>
    <xf numFmtId="0" fontId="15" fillId="0" borderId="6" xfId="0" applyFont="1" applyBorder="1" applyAlignment="1"/>
    <xf numFmtId="0" fontId="15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4" fontId="16" fillId="0" borderId="7" xfId="0" applyNumberFormat="1" applyFont="1" applyFill="1" applyBorder="1" applyAlignment="1">
      <alignment wrapText="1"/>
    </xf>
    <xf numFmtId="165" fontId="16" fillId="0" borderId="6" xfId="0" applyNumberFormat="1" applyFont="1" applyFill="1" applyBorder="1" applyAlignment="1">
      <alignment wrapText="1"/>
    </xf>
    <xf numFmtId="0" fontId="16" fillId="0" borderId="6" xfId="0" applyFont="1" applyFill="1" applyBorder="1" applyAlignment="1">
      <alignment wrapText="1"/>
    </xf>
    <xf numFmtId="166" fontId="16" fillId="0" borderId="7" xfId="0" applyNumberFormat="1" applyFont="1" applyFill="1" applyBorder="1" applyAlignment="1">
      <alignment wrapText="1"/>
    </xf>
    <xf numFmtId="166" fontId="17" fillId="0" borderId="6" xfId="0" applyNumberFormat="1" applyFont="1" applyFill="1" applyBorder="1" applyAlignment="1">
      <alignment wrapText="1"/>
    </xf>
    <xf numFmtId="4" fontId="13" fillId="0" borderId="0" xfId="0" applyNumberFormat="1" applyFont="1"/>
    <xf numFmtId="167" fontId="13" fillId="0" borderId="0" xfId="0" applyNumberFormat="1" applyFont="1"/>
    <xf numFmtId="168" fontId="13" fillId="0" borderId="0" xfId="0" applyNumberFormat="1" applyFont="1"/>
    <xf numFmtId="0" fontId="12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/>
    <xf numFmtId="0" fontId="12" fillId="0" borderId="2" xfId="0" applyFont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wrapText="1"/>
    </xf>
    <xf numFmtId="4" fontId="1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17" fillId="0" borderId="6" xfId="0" applyNumberFormat="1" applyFont="1" applyFill="1" applyBorder="1" applyAlignment="1"/>
    <xf numFmtId="165" fontId="17" fillId="0" borderId="1" xfId="0" applyNumberFormat="1" applyFont="1" applyFill="1" applyBorder="1" applyAlignment="1"/>
    <xf numFmtId="4" fontId="17" fillId="0" borderId="1" xfId="0" applyNumberFormat="1" applyFont="1" applyFill="1" applyBorder="1" applyAlignment="1"/>
    <xf numFmtId="4" fontId="20" fillId="0" borderId="1" xfId="0" applyNumberFormat="1" applyFont="1" applyBorder="1" applyAlignment="1"/>
    <xf numFmtId="4" fontId="12" fillId="0" borderId="0" xfId="0" applyNumberFormat="1" applyFont="1" applyAlignment="1">
      <alignment horizontal="right" vertical="center"/>
    </xf>
    <xf numFmtId="0" fontId="12" fillId="0" borderId="0" xfId="0" applyFont="1" applyFill="1"/>
  </cellXfs>
  <cellStyles count="17">
    <cellStyle name="Excel Built-in Normal" xfId="4"/>
    <cellStyle name="Гиперссылка 2" xfId="11"/>
    <cellStyle name="Гиперссылка 3" xfId="16"/>
    <cellStyle name="Обычный" xfId="0" builtinId="0"/>
    <cellStyle name="Обычный 2" xfId="1"/>
    <cellStyle name="Обычный 2 2" xfId="12"/>
    <cellStyle name="Обычный 2 3" xfId="14"/>
    <cellStyle name="Обычный 2 4" xfId="15"/>
    <cellStyle name="Обычный 3" xfId="2"/>
    <cellStyle name="Обычный 4" xfId="3"/>
    <cellStyle name="Обычный 5" xfId="5"/>
    <cellStyle name="Обычный 6" xfId="6"/>
    <cellStyle name="Обычный 7" xfId="9"/>
    <cellStyle name="Обычный 8" xfId="10"/>
    <cellStyle name="Финансовый 2" xfId="7"/>
    <cellStyle name="Финансовый 2 2" xfId="13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="80" zoomScaleNormal="80" workbookViewId="0">
      <selection activeCell="I20" sqref="I20"/>
    </sheetView>
  </sheetViews>
  <sheetFormatPr defaultRowHeight="12.75" x14ac:dyDescent="0.2"/>
  <cols>
    <col min="1" max="1" width="5.42578125" style="26" customWidth="1"/>
    <col min="2" max="2" width="16" style="26" customWidth="1"/>
    <col min="3" max="3" width="10.5703125" style="26" customWidth="1"/>
    <col min="4" max="4" width="9.85546875" style="26" customWidth="1"/>
    <col min="5" max="5" width="10.140625" style="26" customWidth="1"/>
    <col min="6" max="6" width="11.140625" style="26" customWidth="1"/>
    <col min="7" max="7" width="15.42578125" style="26" customWidth="1"/>
    <col min="8" max="8" width="14.5703125" style="26" customWidth="1"/>
    <col min="9" max="9" width="12.85546875" style="26" customWidth="1"/>
    <col min="10" max="10" width="15.5703125" style="26" customWidth="1"/>
    <col min="11" max="11" width="14.42578125" style="26" customWidth="1"/>
    <col min="12" max="12" width="13.140625" style="26" customWidth="1"/>
    <col min="13" max="13" width="13.85546875" style="26" customWidth="1"/>
    <col min="14" max="14" width="13" style="2" hidden="1" customWidth="1"/>
    <col min="15" max="15" width="11.42578125" style="2" hidden="1" customWidth="1"/>
    <col min="16" max="19" width="0" style="2" hidden="1" customWidth="1"/>
    <col min="20" max="16384" width="9.140625" style="2"/>
  </cols>
  <sheetData>
    <row r="1" spans="1:16" ht="40.5" customHeight="1" x14ac:dyDescent="0.2">
      <c r="M1" s="27" t="s">
        <v>22</v>
      </c>
    </row>
    <row r="2" spans="1:16" ht="36.75" customHeight="1" x14ac:dyDescent="0.25">
      <c r="A2" s="28" t="s">
        <v>21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16" ht="69.75" customHeight="1" x14ac:dyDescent="0.2">
      <c r="A3" s="31" t="s">
        <v>0</v>
      </c>
      <c r="B3" s="19" t="s">
        <v>1</v>
      </c>
      <c r="C3" s="22" t="s">
        <v>25</v>
      </c>
      <c r="D3" s="23"/>
      <c r="E3" s="23"/>
      <c r="F3" s="24"/>
      <c r="G3" s="24"/>
      <c r="H3" s="24"/>
      <c r="I3" s="24"/>
      <c r="J3" s="24"/>
      <c r="K3" s="24"/>
      <c r="L3" s="25"/>
      <c r="M3" s="20" t="s">
        <v>5</v>
      </c>
    </row>
    <row r="4" spans="1:16" ht="201.75" customHeight="1" x14ac:dyDescent="0.2">
      <c r="A4" s="3" t="s">
        <v>0</v>
      </c>
      <c r="B4" s="19"/>
      <c r="C4" s="7" t="s">
        <v>2</v>
      </c>
      <c r="D4" s="7" t="s">
        <v>3</v>
      </c>
      <c r="E4" s="7" t="s">
        <v>14</v>
      </c>
      <c r="F4" s="1" t="s">
        <v>4</v>
      </c>
      <c r="G4" s="1" t="s">
        <v>7</v>
      </c>
      <c r="H4" s="1" t="s">
        <v>23</v>
      </c>
      <c r="I4" s="1" t="s">
        <v>20</v>
      </c>
      <c r="J4" s="1" t="s">
        <v>24</v>
      </c>
      <c r="K4" s="1" t="s">
        <v>16</v>
      </c>
      <c r="L4" s="1" t="s">
        <v>17</v>
      </c>
      <c r="M4" s="21"/>
    </row>
    <row r="5" spans="1:16" ht="24.75" customHeight="1" x14ac:dyDescent="0.25">
      <c r="A5" s="3">
        <v>1</v>
      </c>
      <c r="B5" s="4" t="s">
        <v>18</v>
      </c>
      <c r="C5" s="10">
        <v>82</v>
      </c>
      <c r="D5" s="10">
        <v>37</v>
      </c>
      <c r="E5" s="10">
        <v>119</v>
      </c>
      <c r="F5" s="11">
        <v>1863.33</v>
      </c>
      <c r="G5" s="12">
        <v>221700</v>
      </c>
      <c r="H5" s="32">
        <v>216804.5</v>
      </c>
      <c r="I5" s="13">
        <v>0.5</v>
      </c>
      <c r="J5" s="13">
        <v>4895.5</v>
      </c>
      <c r="K5" s="33">
        <f t="shared" ref="K5:K13" si="0">94.8258993*H5/100</f>
        <v>205586.81684786853</v>
      </c>
      <c r="L5" s="33">
        <f t="shared" ref="L5:L13" si="1">5.1741*H5/100</f>
        <v>11217.681634500001</v>
      </c>
      <c r="M5" s="8"/>
      <c r="N5" s="16">
        <f>K5+L5</f>
        <v>216804.49848236854</v>
      </c>
      <c r="O5" s="2">
        <f>N5/1000</f>
        <v>216.80449848236853</v>
      </c>
      <c r="P5" s="2">
        <v>216.8</v>
      </c>
    </row>
    <row r="6" spans="1:16" ht="30.75" customHeight="1" x14ac:dyDescent="0.25">
      <c r="A6" s="34">
        <v>2</v>
      </c>
      <c r="B6" s="4" t="s">
        <v>6</v>
      </c>
      <c r="C6" s="10">
        <v>152</v>
      </c>
      <c r="D6" s="10">
        <v>112</v>
      </c>
      <c r="E6" s="10">
        <v>264</v>
      </c>
      <c r="F6" s="14">
        <v>1863.33</v>
      </c>
      <c r="G6" s="12">
        <v>491920</v>
      </c>
      <c r="H6" s="35">
        <v>481247.81</v>
      </c>
      <c r="I6" s="35">
        <v>1.0900000000000001</v>
      </c>
      <c r="J6" s="35">
        <v>10672.19</v>
      </c>
      <c r="K6" s="33">
        <f t="shared" si="0"/>
        <v>456347.56369405537</v>
      </c>
      <c r="L6" s="33">
        <f t="shared" si="1"/>
        <v>24900.242937210001</v>
      </c>
      <c r="M6" s="9"/>
      <c r="N6" s="16">
        <f t="shared" ref="N6:N14" si="2">K6+L6</f>
        <v>481247.80663126538</v>
      </c>
      <c r="O6" s="2">
        <f t="shared" ref="O6:O14" si="3">N6/1000</f>
        <v>481.24780663126541</v>
      </c>
      <c r="P6" s="2">
        <v>481.3</v>
      </c>
    </row>
    <row r="7" spans="1:16" ht="34.5" customHeight="1" x14ac:dyDescent="0.25">
      <c r="A7" s="36">
        <v>3</v>
      </c>
      <c r="B7" s="5" t="s">
        <v>8</v>
      </c>
      <c r="C7" s="10">
        <v>126</v>
      </c>
      <c r="D7" s="10">
        <v>68</v>
      </c>
      <c r="E7" s="10">
        <v>194</v>
      </c>
      <c r="F7" s="14">
        <v>1863.33</v>
      </c>
      <c r="G7" s="12">
        <v>361500</v>
      </c>
      <c r="H7" s="35">
        <v>353667.2</v>
      </c>
      <c r="I7" s="35">
        <v>0.8</v>
      </c>
      <c r="J7" s="35">
        <v>7832.8</v>
      </c>
      <c r="K7" s="33">
        <f t="shared" si="0"/>
        <v>335368.10292912961</v>
      </c>
      <c r="L7" s="33">
        <f t="shared" si="1"/>
        <v>18299.0945952</v>
      </c>
      <c r="M7" s="9"/>
      <c r="N7" s="16">
        <f t="shared" si="2"/>
        <v>353667.19752432959</v>
      </c>
      <c r="O7" s="2">
        <f t="shared" si="3"/>
        <v>353.66719752432959</v>
      </c>
      <c r="P7" s="2">
        <v>353.7</v>
      </c>
    </row>
    <row r="8" spans="1:16" ht="26.25" customHeight="1" x14ac:dyDescent="0.25">
      <c r="A8" s="34">
        <v>4</v>
      </c>
      <c r="B8" s="5" t="s">
        <v>15</v>
      </c>
      <c r="C8" s="10">
        <v>198</v>
      </c>
      <c r="D8" s="10">
        <v>83</v>
      </c>
      <c r="E8" s="10">
        <v>281</v>
      </c>
      <c r="F8" s="14">
        <v>1863.33</v>
      </c>
      <c r="G8" s="12">
        <v>523600</v>
      </c>
      <c r="H8" s="35">
        <v>512242.43</v>
      </c>
      <c r="I8" s="35">
        <v>1.1599999999999999</v>
      </c>
      <c r="J8" s="35">
        <v>11357.57</v>
      </c>
      <c r="K8" s="33">
        <f t="shared" si="0"/>
        <v>485738.490843673</v>
      </c>
      <c r="L8" s="33">
        <f t="shared" si="1"/>
        <v>26503.935570629998</v>
      </c>
      <c r="M8" s="9"/>
      <c r="N8" s="16">
        <f t="shared" si="2"/>
        <v>512242.42641430302</v>
      </c>
      <c r="O8" s="2">
        <f t="shared" si="3"/>
        <v>512.24242641430305</v>
      </c>
      <c r="P8" s="2">
        <v>512.20000000000005</v>
      </c>
    </row>
    <row r="9" spans="1:16" ht="27.75" customHeight="1" x14ac:dyDescent="0.25">
      <c r="A9" s="34">
        <v>5</v>
      </c>
      <c r="B9" s="6" t="s">
        <v>9</v>
      </c>
      <c r="C9" s="10">
        <v>762</v>
      </c>
      <c r="D9" s="10">
        <v>358</v>
      </c>
      <c r="E9" s="10">
        <v>1120</v>
      </c>
      <c r="F9" s="14">
        <v>1863.33</v>
      </c>
      <c r="G9" s="12">
        <v>2086930</v>
      </c>
      <c r="H9" s="37">
        <v>2041891.4</v>
      </c>
      <c r="I9" s="35">
        <v>4.5999999999999996</v>
      </c>
      <c r="J9" s="35">
        <v>45038.6</v>
      </c>
      <c r="K9" s="33">
        <f t="shared" si="0"/>
        <v>1936241.8827793601</v>
      </c>
      <c r="L9" s="33">
        <f t="shared" si="1"/>
        <v>105649.5029274</v>
      </c>
      <c r="M9" s="9"/>
      <c r="N9" s="16">
        <f t="shared" si="2"/>
        <v>2041891.38570676</v>
      </c>
      <c r="O9" s="2">
        <f t="shared" si="3"/>
        <v>2041.89138570676</v>
      </c>
      <c r="P9" s="2">
        <v>2041.9</v>
      </c>
    </row>
    <row r="10" spans="1:16" ht="15.75" x14ac:dyDescent="0.25">
      <c r="A10" s="34">
        <v>6</v>
      </c>
      <c r="B10" s="4" t="s">
        <v>10</v>
      </c>
      <c r="C10" s="10">
        <v>3506</v>
      </c>
      <c r="D10" s="10">
        <v>585</v>
      </c>
      <c r="E10" s="10">
        <v>4091</v>
      </c>
      <c r="F10" s="14">
        <v>1863.33</v>
      </c>
      <c r="G10" s="12">
        <v>7622900</v>
      </c>
      <c r="H10" s="37">
        <v>7457432.0999999996</v>
      </c>
      <c r="I10" s="35">
        <v>16.899999999999999</v>
      </c>
      <c r="J10" s="35">
        <v>165467.9</v>
      </c>
      <c r="K10" s="33">
        <f t="shared" si="0"/>
        <v>7071577.0535118748</v>
      </c>
      <c r="L10" s="33">
        <f t="shared" si="1"/>
        <v>385854.99428609997</v>
      </c>
      <c r="M10" s="9"/>
      <c r="N10" s="16">
        <f t="shared" si="2"/>
        <v>7457432.0477979751</v>
      </c>
      <c r="O10" s="2">
        <f t="shared" si="3"/>
        <v>7457.4320477979754</v>
      </c>
      <c r="P10" s="2">
        <v>7457.4</v>
      </c>
    </row>
    <row r="11" spans="1:16" ht="15.75" x14ac:dyDescent="0.25">
      <c r="A11" s="34">
        <v>7</v>
      </c>
      <c r="B11" s="4" t="s">
        <v>11</v>
      </c>
      <c r="C11" s="10">
        <v>9701</v>
      </c>
      <c r="D11" s="10">
        <v>5600</v>
      </c>
      <c r="E11" s="10">
        <v>15301</v>
      </c>
      <c r="F11" s="14">
        <v>1863.33</v>
      </c>
      <c r="G11" s="12">
        <v>28510800</v>
      </c>
      <c r="H11" s="37">
        <v>27892498.359999999</v>
      </c>
      <c r="I11" s="35">
        <v>63.15</v>
      </c>
      <c r="J11" s="35">
        <v>618301.64</v>
      </c>
      <c r="K11" s="33">
        <f t="shared" si="0"/>
        <v>26449312.407107756</v>
      </c>
      <c r="L11" s="33">
        <f t="shared" si="1"/>
        <v>1443185.75764476</v>
      </c>
      <c r="M11" s="9"/>
      <c r="N11" s="16">
        <f t="shared" si="2"/>
        <v>27892498.164752517</v>
      </c>
      <c r="O11" s="17">
        <f t="shared" si="3"/>
        <v>27892.498164752516</v>
      </c>
      <c r="P11" s="2">
        <v>27892.5</v>
      </c>
    </row>
    <row r="12" spans="1:16" ht="15.75" x14ac:dyDescent="0.25">
      <c r="A12" s="34">
        <v>8</v>
      </c>
      <c r="B12" s="4" t="s">
        <v>12</v>
      </c>
      <c r="C12" s="10">
        <v>494</v>
      </c>
      <c r="D12" s="10">
        <v>181</v>
      </c>
      <c r="E12" s="10">
        <v>675</v>
      </c>
      <c r="F12" s="14">
        <v>1863.33</v>
      </c>
      <c r="G12" s="12">
        <v>1257750</v>
      </c>
      <c r="H12" s="37">
        <v>1230335.2</v>
      </c>
      <c r="I12" s="35">
        <v>2.8</v>
      </c>
      <c r="J12" s="35">
        <v>27414.799999999999</v>
      </c>
      <c r="K12" s="33">
        <f t="shared" si="0"/>
        <v>1166676.4178044535</v>
      </c>
      <c r="L12" s="33">
        <f t="shared" si="1"/>
        <v>63658.773583199996</v>
      </c>
      <c r="M12" s="9"/>
      <c r="N12" s="16">
        <f t="shared" si="2"/>
        <v>1230335.1913876536</v>
      </c>
      <c r="O12" s="2">
        <f t="shared" si="3"/>
        <v>1230.3351913876536</v>
      </c>
      <c r="P12" s="2">
        <v>1230.3</v>
      </c>
    </row>
    <row r="13" spans="1:16" ht="33" customHeight="1" x14ac:dyDescent="0.25">
      <c r="A13" s="34">
        <v>9</v>
      </c>
      <c r="B13" s="4" t="s">
        <v>19</v>
      </c>
      <c r="C13" s="10">
        <v>1738</v>
      </c>
      <c r="D13" s="10">
        <v>438</v>
      </c>
      <c r="E13" s="10">
        <v>2176</v>
      </c>
      <c r="F13" s="14">
        <v>1863.33</v>
      </c>
      <c r="G13" s="12">
        <v>4054600</v>
      </c>
      <c r="H13" s="35">
        <v>3966481</v>
      </c>
      <c r="I13" s="35">
        <v>9</v>
      </c>
      <c r="J13" s="35">
        <v>88119</v>
      </c>
      <c r="K13" s="33">
        <f t="shared" si="0"/>
        <v>3761251.2788136331</v>
      </c>
      <c r="L13" s="33">
        <f t="shared" si="1"/>
        <v>205229.69342100003</v>
      </c>
      <c r="M13" s="9"/>
      <c r="N13" s="16">
        <f>K13+L13</f>
        <v>3966480.9722346333</v>
      </c>
      <c r="O13" s="2">
        <f t="shared" si="3"/>
        <v>3966.4809722346331</v>
      </c>
      <c r="P13" s="2">
        <v>3966.5</v>
      </c>
    </row>
    <row r="14" spans="1:16" ht="15.75" x14ac:dyDescent="0.25">
      <c r="A14" s="38"/>
      <c r="B14" s="39" t="s">
        <v>13</v>
      </c>
      <c r="C14" s="40">
        <f>SUM(C5:C13)</f>
        <v>16759</v>
      </c>
      <c r="D14" s="40">
        <f>SUM(D5:D13)</f>
        <v>7462</v>
      </c>
      <c r="E14" s="40">
        <f>SUM(E5:E13)</f>
        <v>24221</v>
      </c>
      <c r="F14" s="15">
        <v>1863.33</v>
      </c>
      <c r="G14" s="41">
        <f>SUM(G5:G13)</f>
        <v>45131700</v>
      </c>
      <c r="H14" s="42">
        <v>44152600</v>
      </c>
      <c r="I14" s="42">
        <f>SUM(I5:I13)</f>
        <v>99.999999999999986</v>
      </c>
      <c r="J14" s="42">
        <v>979100</v>
      </c>
      <c r="K14" s="43">
        <f>SUM(K5:K13)</f>
        <v>41868100.014331803</v>
      </c>
      <c r="L14" s="43">
        <f>SUM(L5:L13)</f>
        <v>2284499.6765999999</v>
      </c>
      <c r="M14" s="9"/>
      <c r="N14" s="16">
        <f t="shared" si="2"/>
        <v>44152599.690931804</v>
      </c>
      <c r="O14" s="2">
        <f t="shared" si="3"/>
        <v>44152.599690931806</v>
      </c>
      <c r="P14" s="2">
        <f>SUM(P5:P13)</f>
        <v>44152.600000000006</v>
      </c>
    </row>
    <row r="15" spans="1:16" hidden="1" x14ac:dyDescent="0.2">
      <c r="K15" s="26">
        <v>41868.1</v>
      </c>
      <c r="L15" s="44">
        <v>2203.6</v>
      </c>
      <c r="O15" s="18"/>
    </row>
    <row r="16" spans="1:16" hidden="1" x14ac:dyDescent="0.2">
      <c r="K16" s="26">
        <f>K15/P14</f>
        <v>0.94825899267540292</v>
      </c>
      <c r="L16" s="26">
        <f>L15/P14</f>
        <v>4.9908725646960757E-2</v>
      </c>
    </row>
    <row r="17" spans="7:10" x14ac:dyDescent="0.2">
      <c r="G17" s="45"/>
      <c r="I17" s="45"/>
      <c r="J17" s="45"/>
    </row>
    <row r="18" spans="7:10" x14ac:dyDescent="0.2">
      <c r="G18" s="45"/>
      <c r="I18" s="45"/>
      <c r="J18" s="45"/>
    </row>
    <row r="19" spans="7:10" x14ac:dyDescent="0.2">
      <c r="G19" s="45"/>
      <c r="I19" s="45"/>
      <c r="J19" s="45"/>
    </row>
    <row r="20" spans="7:10" x14ac:dyDescent="0.2">
      <c r="G20" s="45"/>
      <c r="I20" s="45"/>
      <c r="J20" s="45"/>
    </row>
    <row r="21" spans="7:10" x14ac:dyDescent="0.2">
      <c r="G21" s="45"/>
      <c r="I21" s="45"/>
      <c r="J21" s="45"/>
    </row>
    <row r="22" spans="7:10" x14ac:dyDescent="0.2">
      <c r="G22" s="45"/>
      <c r="I22" s="45"/>
      <c r="J22" s="45"/>
    </row>
    <row r="23" spans="7:10" x14ac:dyDescent="0.2">
      <c r="G23" s="45"/>
      <c r="I23" s="45"/>
      <c r="J23" s="45"/>
    </row>
    <row r="24" spans="7:10" x14ac:dyDescent="0.2">
      <c r="G24" s="45"/>
      <c r="I24" s="45"/>
      <c r="J24" s="45"/>
    </row>
    <row r="25" spans="7:10" x14ac:dyDescent="0.2">
      <c r="G25" s="45"/>
      <c r="I25" s="45"/>
      <c r="J25" s="45"/>
    </row>
    <row r="26" spans="7:10" x14ac:dyDescent="0.2">
      <c r="G26" s="45"/>
    </row>
    <row r="27" spans="7:10" x14ac:dyDescent="0.2">
      <c r="G27" s="45"/>
    </row>
  </sheetData>
  <mergeCells count="4">
    <mergeCell ref="A2:M2"/>
    <mergeCell ref="B3:B4"/>
    <mergeCell ref="M3:M4"/>
    <mergeCell ref="C3:L3"/>
  </mergeCells>
  <pageMargins left="0.31496062992125984" right="0.31496062992125984" top="0.55118110236220474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 Денис Александрович</dc:creator>
  <cp:lastModifiedBy>МБУ Казакова Фатима 124</cp:lastModifiedBy>
  <cp:lastPrinted>2022-10-07T14:15:14Z</cp:lastPrinted>
  <dcterms:created xsi:type="dcterms:W3CDTF">2019-04-02T16:11:35Z</dcterms:created>
  <dcterms:modified xsi:type="dcterms:W3CDTF">2022-10-17T07:55:41Z</dcterms:modified>
</cp:coreProperties>
</file>